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60" windowWidth="27795" windowHeight="11580"/>
  </bookViews>
  <sheets>
    <sheet name="_ЭКО" sheetId="2" r:id="rId1"/>
    <sheet name="ДС11мес_ЭКО" sheetId="3" state="hidden" r:id="rId2"/>
  </sheets>
  <externalReferences>
    <externalReference r:id="rId3"/>
    <externalReference r:id="rId4"/>
    <externalReference r:id="rId5"/>
    <externalReference r:id="rId6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_ЭКО!$A$1:$AK$19</definedName>
    <definedName name="_xlnm.Print_Area" localSheetId="1">ДС11мес_ЭКО!$A$1:$AG$16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E12" i="2" l="1"/>
  <c r="E8" i="2"/>
  <c r="E9" i="2"/>
  <c r="E10" i="2"/>
  <c r="E7" i="2"/>
  <c r="AJ7" i="2" l="1"/>
  <c r="I8" i="2" l="1"/>
  <c r="I7" i="2" l="1"/>
  <c r="L7" i="2"/>
  <c r="AA8" i="2" l="1"/>
  <c r="D12" i="2" l="1"/>
  <c r="AB12" i="2" s="1"/>
  <c r="D10" i="2"/>
  <c r="D9" i="2"/>
  <c r="D8" i="2"/>
  <c r="AK8" i="2" s="1"/>
  <c r="D7" i="2"/>
  <c r="AK9" i="2" l="1"/>
  <c r="AK10" i="2"/>
  <c r="AK7" i="2"/>
  <c r="AE12" i="2"/>
  <c r="AJ12" i="2" s="1"/>
  <c r="AJ8" i="2" l="1"/>
  <c r="AJ9" i="2"/>
  <c r="AJ10" i="2"/>
  <c r="H7" i="2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J14" i="2" l="1"/>
  <c r="AB14" i="3" l="1"/>
  <c r="AB14" i="2" l="1"/>
  <c r="AH14" i="2" s="1"/>
  <c r="AK14" i="2" s="1"/>
  <c r="I12" i="2"/>
  <c r="L12" i="2" l="1"/>
  <c r="AG13" i="3" l="1"/>
  <c r="AB8" i="3"/>
  <c r="AB9" i="3"/>
  <c r="AB10" i="3"/>
  <c r="AB11" i="3"/>
  <c r="AB12" i="3"/>
  <c r="AB7" i="3"/>
  <c r="J7" i="3" l="1"/>
  <c r="AG15" i="3"/>
  <c r="AF11" i="2" l="1"/>
  <c r="AD11" i="2"/>
  <c r="AD13" i="2" s="1"/>
  <c r="AD15" i="2" s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AB7" i="2"/>
  <c r="AB9" i="2"/>
  <c r="AB8" i="2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B10" i="2"/>
  <c r="S12" i="2"/>
  <c r="Z12" i="2" s="1"/>
  <c r="R12" i="2"/>
  <c r="Q12" i="2"/>
  <c r="X12" i="2" s="1"/>
  <c r="P12" i="2"/>
  <c r="W12" i="2" s="1"/>
  <c r="O12" i="2"/>
  <c r="V12" i="2" s="1"/>
  <c r="N12" i="2"/>
  <c r="U12" i="2" s="1"/>
  <c r="AA12" i="2"/>
  <c r="AF13" i="2"/>
  <c r="AF15" i="2" s="1"/>
  <c r="D11" i="2"/>
  <c r="D13" i="2" s="1"/>
  <c r="S10" i="2"/>
  <c r="Z10" i="2" s="1"/>
  <c r="Q10" i="2"/>
  <c r="X10" i="2" s="1"/>
  <c r="P10" i="2"/>
  <c r="W10" i="2" s="1"/>
  <c r="O10" i="2"/>
  <c r="V10" i="2" s="1"/>
  <c r="N10" i="2"/>
  <c r="U10" i="2" s="1"/>
  <c r="R10" i="2"/>
  <c r="S9" i="2"/>
  <c r="Z9" i="2" s="1"/>
  <c r="Q9" i="2"/>
  <c r="X9" i="2" s="1"/>
  <c r="P9" i="2"/>
  <c r="W9" i="2" s="1"/>
  <c r="O9" i="2"/>
  <c r="V9" i="2" s="1"/>
  <c r="N9" i="2"/>
  <c r="U9" i="2" s="1"/>
  <c r="R9" i="2"/>
  <c r="S8" i="2"/>
  <c r="Z8" i="2" s="1"/>
  <c r="Q8" i="2"/>
  <c r="X8" i="2" s="1"/>
  <c r="P8" i="2"/>
  <c r="W8" i="2" s="1"/>
  <c r="O8" i="2"/>
  <c r="V8" i="2" s="1"/>
  <c r="N8" i="2"/>
  <c r="U8" i="2" s="1"/>
  <c r="L8" i="2"/>
  <c r="S7" i="2"/>
  <c r="Z7" i="2" s="1"/>
  <c r="Z11" i="2" s="1"/>
  <c r="Q7" i="2"/>
  <c r="Q11" i="2" s="1"/>
  <c r="P7" i="2"/>
  <c r="P11" i="2" s="1"/>
  <c r="O7" i="2"/>
  <c r="V7" i="2" s="1"/>
  <c r="V11" i="2" s="1"/>
  <c r="V13" i="2" s="1"/>
  <c r="V15" i="2" s="1"/>
  <c r="N7" i="2"/>
  <c r="U7" i="2" s="1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D15" i="2" l="1"/>
  <c r="D16" i="2"/>
  <c r="I15" i="3"/>
  <c r="Q13" i="2"/>
  <c r="Q15" i="2" s="1"/>
  <c r="W7" i="2"/>
  <c r="W11" i="2" s="1"/>
  <c r="W13" i="2" s="1"/>
  <c r="W15" i="2" s="1"/>
  <c r="AC8" i="2"/>
  <c r="Z13" i="2"/>
  <c r="Z15" i="2" s="1"/>
  <c r="AE15" i="3"/>
  <c r="Z15" i="3"/>
  <c r="AB11" i="2"/>
  <c r="AB13" i="2" s="1"/>
  <c r="AB15" i="2" s="1"/>
  <c r="P13" i="2"/>
  <c r="P15" i="2" s="1"/>
  <c r="X7" i="2"/>
  <c r="X11" i="2" s="1"/>
  <c r="X13" i="2" s="1"/>
  <c r="X15" i="2" s="1"/>
  <c r="N11" i="2"/>
  <c r="N13" i="2" s="1"/>
  <c r="N15" i="2" s="1"/>
  <c r="Y12" i="2"/>
  <c r="T12" i="2" s="1"/>
  <c r="L9" i="2"/>
  <c r="Y9" i="2" s="1"/>
  <c r="T9" i="2" s="1"/>
  <c r="AA9" i="2"/>
  <c r="R7" i="2"/>
  <c r="M7" i="2" s="1"/>
  <c r="M11" i="2" s="1"/>
  <c r="L10" i="2"/>
  <c r="Y10" i="2" s="1"/>
  <c r="T10" i="2" s="1"/>
  <c r="AC12" i="2"/>
  <c r="M12" i="2"/>
  <c r="J8" i="2"/>
  <c r="H9" i="2"/>
  <c r="AA10" i="2"/>
  <c r="C11" i="2"/>
  <c r="C13" i="2" s="1"/>
  <c r="C15" i="2" s="1"/>
  <c r="G11" i="2"/>
  <c r="G13" i="2" s="1"/>
  <c r="U11" i="2"/>
  <c r="U13" i="2" s="1"/>
  <c r="U15" i="2" s="1"/>
  <c r="M10" i="2"/>
  <c r="F11" i="2"/>
  <c r="R8" i="2"/>
  <c r="O11" i="2"/>
  <c r="O13" i="2" s="1"/>
  <c r="O15" i="2" s="1"/>
  <c r="S11" i="2"/>
  <c r="S13" i="2" s="1"/>
  <c r="S15" i="2" s="1"/>
  <c r="I9" i="2"/>
  <c r="M9" i="2"/>
  <c r="AA7" i="2"/>
  <c r="G15" i="2" l="1"/>
  <c r="G18" i="2"/>
  <c r="AC7" i="2"/>
  <c r="H8" i="2"/>
  <c r="AC10" i="2"/>
  <c r="Y7" i="2"/>
  <c r="Y11" i="2" s="1"/>
  <c r="Y13" i="2" s="1"/>
  <c r="Y15" i="2" s="1"/>
  <c r="R11" i="2"/>
  <c r="R13" i="2" s="1"/>
  <c r="R15" i="2" s="1"/>
  <c r="K8" i="2"/>
  <c r="M13" i="2"/>
  <c r="M15" i="2" s="1"/>
  <c r="AC9" i="2"/>
  <c r="H12" i="2"/>
  <c r="AA11" i="2"/>
  <c r="J7" i="2"/>
  <c r="K7" i="2"/>
  <c r="F13" i="2"/>
  <c r="L11" i="2"/>
  <c r="Y8" i="2"/>
  <c r="T8" i="2" s="1"/>
  <c r="M8" i="2"/>
  <c r="J9" i="2"/>
  <c r="K9" i="2"/>
  <c r="H10" i="2"/>
  <c r="I10" i="2"/>
  <c r="E11" i="2"/>
  <c r="F15" i="2" l="1"/>
  <c r="L15" i="2" s="1"/>
  <c r="G17" i="2"/>
  <c r="E13" i="2"/>
  <c r="I13" i="2" s="1"/>
  <c r="I15" i="2" s="1"/>
  <c r="H11" i="2"/>
  <c r="AK11" i="2"/>
  <c r="AH11" i="2"/>
  <c r="AC11" i="2"/>
  <c r="AG11" i="2"/>
  <c r="AG13" i="2" s="1"/>
  <c r="AG15" i="2" s="1"/>
  <c r="T7" i="2"/>
  <c r="T11" i="2" s="1"/>
  <c r="T13" i="2" s="1"/>
  <c r="T15" i="2" s="1"/>
  <c r="I11" i="2"/>
  <c r="K12" i="2"/>
  <c r="J12" i="2"/>
  <c r="AA13" i="2"/>
  <c r="L13" i="2"/>
  <c r="K10" i="2"/>
  <c r="K11" i="2" s="1"/>
  <c r="J10" i="2"/>
  <c r="J11" i="2" s="1"/>
  <c r="AC13" i="2" l="1"/>
  <c r="E15" i="2"/>
  <c r="H13" i="2"/>
  <c r="H15" i="2" s="1"/>
  <c r="AH12" i="2"/>
  <c r="AK12" i="2" s="1"/>
  <c r="AJ11" i="2"/>
  <c r="AJ13" i="2" s="1"/>
  <c r="AJ15" i="2" s="1"/>
  <c r="AA15" i="2"/>
  <c r="AC15" i="2" s="1"/>
  <c r="AE11" i="2"/>
  <c r="K13" i="2"/>
  <c r="K15" i="2" s="1"/>
  <c r="J13" i="2"/>
  <c r="J15" i="2" s="1"/>
  <c r="AH13" i="2" l="1"/>
  <c r="AE13" i="2"/>
  <c r="AH15" i="2" l="1"/>
  <c r="AK15" i="2" s="1"/>
  <c r="AK13" i="2"/>
  <c r="AE15" i="2"/>
</calcChain>
</file>

<file path=xl/sharedStrings.xml><?xml version="1.0" encoding="utf-8"?>
<sst xmlns="http://schemas.openxmlformats.org/spreadsheetml/2006/main" count="84" uniqueCount="51">
  <si>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</si>
  <si>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</si>
  <si>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</si>
  <si>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</si>
  <si>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</si>
  <si>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</si>
  <si>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</si>
  <si>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</si>
  <si>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</si>
  <si>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</si>
  <si>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</si>
  <si>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</si>
  <si>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</si>
  <si>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</si>
  <si>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</si>
  <si>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</si>
  <si>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</si>
  <si>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</si>
  <si>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</si>
  <si>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</si>
  <si>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</si>
  <si>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</si>
  <si>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</si>
  <si>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</si>
  <si>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</si>
  <si>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</si>
  <si>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</si>
  <si>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</si>
  <si>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</si>
  <si>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</si>
  <si>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</si>
  <si>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</si>
  <si>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</si>
  <si>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</si>
  <si>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</si>
  <si>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</si>
  <si>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</si>
  <si>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</si>
  <si>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</si>
  <si>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</si>
  <si>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</si>
  <si>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</si>
  <si>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Остаток распределенных объемов медицинской помощи до конца  
2023 г. 
(распределено на год - факт) 
гр1-гр7</t>
  </si>
  <si>
    <t>Распределенные объемы за период январь- май    2023 (гр1/12*6)</t>
  </si>
  <si>
    <t>Протокол № 08от 14.06.2023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</si>
  <si>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 июнь 2023</t>
  </si>
  <si>
    <t>Фактически оказанные объемы медицинской помощи 
(всего с учетом отклоненных по коду 62)
 за период январь - июнь    2023</t>
  </si>
  <si>
    <t>Уровень исполнения за период 6 мес, в %</t>
  </si>
  <si>
    <t>Среднемесячный объем оказанной медицинской помощи за период  январь- июнь     2023 г.  (факт /6мес)</t>
  </si>
  <si>
    <t>исх196 от 31.05.2023</t>
  </si>
  <si>
    <t>Приложение №3.2.11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</si>
</sst>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</numFmts>
  <fonts count="39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2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2%20&#1050;&#1086;&#1084;&#1080;&#1089;&#1089;&#1080;&#1103;%20&#1087;&#1086;%20&#1088;&#1072;&#1079;&#1088;&#1072;&#1073;&#1086;&#1090;&#1082;&#1077;%20&#1058;&#1055;&#1054;&#1052;&#1057;%20&#1085;&#1072;%202022%20&#1075;&#1086;&#1076;\&#1055;&#1056;&#1054;&#1058;&#1054;&#1050;&#1054;&#1051;%20&#8470;10_&#1044;&#1057;5,%20V&#1084;&#1086;\&#1055;&#1088;&#1080;&#1083;&#1086;&#1078;&#1077;&#1085;&#1080;&#1103;%20&#1082;%20&#1055;&#1088;&#1086;&#1090;&#1086;&#1082;&#1086;&#1083;&#1091;\&#1055;&#1088;&#1080;&#1083;%202.6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2%20&#1050;&#1086;&#1084;&#1080;&#1089;&#1089;&#1080;&#1103;%20&#1087;&#1086;%20&#1088;&#1072;&#1079;&#1088;&#1072;&#1073;&#1086;&#1090;&#1082;&#1077;%20&#1058;&#1055;&#1054;&#1052;&#1057;%20&#1085;&#1072;%202022%20&#1075;&#1086;&#1076;\&#1055;&#1056;&#1054;&#1058;&#1054;&#1050;&#1054;&#1051;%20&#8470;9%20V%20&#1084;&#1086;,%20&#1044;&#1057;4\&#1055;&#1088;&#1080;&#1083;&#1086;&#1078;&#1077;&#1085;&#1080;&#1103;%20&#1082;%20&#1055;&#1088;&#1086;&#1090;&#1086;&#1082;&#1086;&#1083;&#1091;\&#1055;&#1088;&#1080;&#1083;%202.5_&#1056;&#1072;&#1089;&#1093;&#1086;&#1076;&#1099;%20&#1052;&#1054;_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21%20_2021%20V&#1084;&#1086;\&#1055;&#1088;&#1080;&#1083;&#1086;&#1078;&#1077;&#1085;&#1080;&#1103;%20&#1082;%20&#1055;&#1088;&#1086;&#1090;&#1086;&#1082;&#1086;&#1083;&#1091;%2021\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70">
          <cell r="AS70">
            <v>56712981.520000003</v>
          </cell>
        </row>
        <row r="71">
          <cell r="AS71">
            <v>6766276.29</v>
          </cell>
        </row>
        <row r="93">
          <cell r="AS93">
            <v>19512231.07</v>
          </cell>
        </row>
        <row r="110">
          <cell r="AS110">
            <v>14600057.09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33"/>
  <sheetViews>
    <sheetView tabSelected="1" view="pageBreakPreview" zoomScale="50" zoomScaleNormal="50" zoomScaleSheetLayoutView="50" workbookViewId="0">
      <pane xSplit="2" ySplit="7" topLeftCell="C10" activePane="bottomRight" state="frozen"/>
      <selection activeCell="G15" sqref="G15"/>
      <selection pane="topRight" activeCell="G15" sqref="G15"/>
      <selection pane="bottomLeft" activeCell="G15" sqref="G15"/>
      <selection pane="bottomRight" activeCell="B2" sqref="B2:AG2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16384" width="8.88671875" style="1"/>
  </cols>
  <sheetData>
    <row r="1" spans="1:39" x14ac:dyDescent="0.3">
      <c r="AG1" s="3" t="s">
        <v>50</v>
      </c>
    </row>
    <row r="2" spans="1:39" ht="69.75" customHeight="1" x14ac:dyDescent="0.3">
      <c r="B2" s="99" t="s">
        <v>45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61"/>
    </row>
    <row r="3" spans="1:39" s="4" customFormat="1" ht="102" customHeight="1" x14ac:dyDescent="0.2">
      <c r="A3" s="100" t="s">
        <v>0</v>
      </c>
      <c r="B3" s="100" t="s">
        <v>1</v>
      </c>
      <c r="C3" s="95" t="s">
        <v>44</v>
      </c>
      <c r="D3" s="102"/>
      <c r="E3" s="105" t="s">
        <v>43</v>
      </c>
      <c r="F3" s="108" t="s">
        <v>46</v>
      </c>
      <c r="G3" s="108"/>
      <c r="H3" s="109" t="s">
        <v>47</v>
      </c>
      <c r="I3" s="112" t="s">
        <v>19</v>
      </c>
      <c r="J3" s="113"/>
      <c r="K3" s="114"/>
      <c r="L3" s="115" t="s">
        <v>48</v>
      </c>
      <c r="M3" s="115" t="s">
        <v>2</v>
      </c>
      <c r="N3" s="115"/>
      <c r="O3" s="115"/>
      <c r="P3" s="115"/>
      <c r="Q3" s="115"/>
      <c r="R3" s="115"/>
      <c r="S3" s="115"/>
      <c r="T3" s="115" t="s">
        <v>3</v>
      </c>
      <c r="U3" s="115"/>
      <c r="V3" s="115"/>
      <c r="W3" s="115"/>
      <c r="X3" s="115"/>
      <c r="Y3" s="115"/>
      <c r="Z3" s="115"/>
      <c r="AA3" s="95" t="s">
        <v>42</v>
      </c>
      <c r="AB3" s="96"/>
      <c r="AC3" s="115" t="s">
        <v>36</v>
      </c>
      <c r="AD3" s="116" t="s">
        <v>4</v>
      </c>
      <c r="AE3" s="120" t="s">
        <v>5</v>
      </c>
      <c r="AF3" s="121"/>
      <c r="AG3" s="121"/>
      <c r="AH3" s="124" t="s">
        <v>35</v>
      </c>
      <c r="AI3" s="115" t="s">
        <v>21</v>
      </c>
      <c r="AJ3" s="95" t="s">
        <v>31</v>
      </c>
      <c r="AK3" s="96"/>
    </row>
    <row r="4" spans="1:39" s="4" customFormat="1" ht="106.5" customHeight="1" x14ac:dyDescent="0.2">
      <c r="A4" s="101"/>
      <c r="B4" s="101"/>
      <c r="C4" s="103"/>
      <c r="D4" s="104"/>
      <c r="E4" s="106"/>
      <c r="F4" s="108"/>
      <c r="G4" s="108"/>
      <c r="H4" s="110"/>
      <c r="I4" s="116" t="s">
        <v>6</v>
      </c>
      <c r="J4" s="116" t="s">
        <v>27</v>
      </c>
      <c r="K4" s="118" t="s">
        <v>7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97"/>
      <c r="AB4" s="98"/>
      <c r="AC4" s="115"/>
      <c r="AD4" s="116"/>
      <c r="AE4" s="122"/>
      <c r="AF4" s="123"/>
      <c r="AG4" s="123"/>
      <c r="AH4" s="124"/>
      <c r="AI4" s="115"/>
      <c r="AJ4" s="97"/>
      <c r="AK4" s="98"/>
    </row>
    <row r="5" spans="1:39" s="4" customFormat="1" ht="179.25" customHeight="1" x14ac:dyDescent="0.2">
      <c r="A5" s="101"/>
      <c r="B5" s="101"/>
      <c r="C5" s="25" t="s">
        <v>24</v>
      </c>
      <c r="D5" s="26" t="s">
        <v>25</v>
      </c>
      <c r="E5" s="107"/>
      <c r="F5" s="25" t="s">
        <v>24</v>
      </c>
      <c r="G5" s="26" t="s">
        <v>25</v>
      </c>
      <c r="H5" s="111"/>
      <c r="I5" s="117"/>
      <c r="J5" s="117"/>
      <c r="K5" s="119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25" t="s">
        <v>24</v>
      </c>
      <c r="AB5" s="27" t="s">
        <v>25</v>
      </c>
      <c r="AC5" s="115"/>
      <c r="AD5" s="116"/>
      <c r="AE5" s="28" t="s">
        <v>20</v>
      </c>
      <c r="AF5" s="28" t="s">
        <v>23</v>
      </c>
      <c r="AG5" s="28" t="s">
        <v>22</v>
      </c>
      <c r="AH5" s="124"/>
      <c r="AI5" s="115"/>
      <c r="AJ5" s="71" t="s">
        <v>24</v>
      </c>
      <c r="AK5" s="72" t="s">
        <v>25</v>
      </c>
    </row>
    <row r="6" spans="1:39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</row>
    <row r="7" spans="1:39" ht="101.25" customHeight="1" x14ac:dyDescent="0.25">
      <c r="A7" s="56">
        <v>1</v>
      </c>
      <c r="B7" s="7" t="s">
        <v>10</v>
      </c>
      <c r="C7" s="30">
        <v>148</v>
      </c>
      <c r="D7" s="31">
        <f>'[2]22_СВОД_МО _ПР_'!$AS$16</f>
        <v>12057737.279999999</v>
      </c>
      <c r="E7" s="32">
        <f>ROUND(C7/12*6,0)</f>
        <v>74</v>
      </c>
      <c r="F7" s="33">
        <v>104</v>
      </c>
      <c r="G7" s="31">
        <v>12511136.189999999</v>
      </c>
      <c r="H7" s="34">
        <f>IFERROR(ROUND(F7/E7*100,2),0)</f>
        <v>140.54</v>
      </c>
      <c r="I7" s="35">
        <f>F7-E7</f>
        <v>30</v>
      </c>
      <c r="J7" s="35">
        <f>IFERROR(IF(I7&gt;0,I7,0),0)</f>
        <v>30</v>
      </c>
      <c r="K7" s="35">
        <f>IFERROR(IF(I7&lt;0,I7,0),0)</f>
        <v>0</v>
      </c>
      <c r="L7" s="35">
        <f>ROUND((F7/$L$17),0)</f>
        <v>17</v>
      </c>
      <c r="M7" s="36" t="e">
        <f>ROUND((N7+R7),0)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ROUND((#REF!-#REF!),0)</f>
        <v>#REF!</v>
      </c>
      <c r="Q7" s="35" t="e">
        <f>ROUND((#REF!-#REF!),0)</f>
        <v>#REF!</v>
      </c>
      <c r="R7" s="35" t="e">
        <f>ROUND((#REF!-F7),0)</f>
        <v>#REF!</v>
      </c>
      <c r="S7" s="35" t="e">
        <f>ROUND((#REF!-#REF!),0)</f>
        <v>#REF!</v>
      </c>
      <c r="T7" s="36" t="e">
        <f>U7+Y7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ROUND((P7-#REF!),0)</f>
        <v>#REF!</v>
      </c>
      <c r="X7" s="35" t="e">
        <f>ROUND((Q7-#REF!),0)</f>
        <v>#REF!</v>
      </c>
      <c r="Y7" s="35" t="e">
        <f>ROUND((R7-L7),0)</f>
        <v>#REF!</v>
      </c>
      <c r="Z7" s="35" t="e">
        <f>ROUND((S7-#REF!),0)</f>
        <v>#REF!</v>
      </c>
      <c r="AA7" s="30">
        <f t="shared" ref="AA7:AA10" si="4">ROUND((C7-F7),0)</f>
        <v>44</v>
      </c>
      <c r="AB7" s="31">
        <f t="shared" ref="AB7:AB10" si="5">ROUND((D7-G7),2)</f>
        <v>-453398.91</v>
      </c>
      <c r="AC7" s="37">
        <f>IFERROR(ROUND((AA7/L7),1),0)</f>
        <v>2.6</v>
      </c>
      <c r="AD7" s="35"/>
      <c r="AE7" s="35"/>
      <c r="AF7" s="35"/>
      <c r="AG7" s="35"/>
      <c r="AH7" s="31">
        <v>453398.91</v>
      </c>
      <c r="AI7" s="54"/>
      <c r="AJ7" s="30">
        <f>C7+AE7</f>
        <v>148</v>
      </c>
      <c r="AK7" s="31">
        <f>D7+AH7</f>
        <v>12511136.189999999</v>
      </c>
      <c r="AM7" s="87"/>
    </row>
    <row r="8" spans="1:39" ht="81.75" customHeight="1" x14ac:dyDescent="0.25">
      <c r="A8" s="56">
        <v>2</v>
      </c>
      <c r="B8" s="7" t="s">
        <v>12</v>
      </c>
      <c r="C8" s="30">
        <v>224</v>
      </c>
      <c r="D8" s="68">
        <f>'[2]22_СВОД_МО _ПР_'!$AS$70</f>
        <v>56712981.520000003</v>
      </c>
      <c r="E8" s="32">
        <f t="shared" ref="E8:E10" si="6">ROUND(C8/12*6,0)</f>
        <v>112</v>
      </c>
      <c r="F8" s="33">
        <v>128</v>
      </c>
      <c r="G8" s="31">
        <v>18320812</v>
      </c>
      <c r="H8" s="34">
        <f t="shared" ref="H8:H11" si="7">IFERROR(ROUND(F8/E8*100,2),0)</f>
        <v>114.29</v>
      </c>
      <c r="I8" s="35">
        <f>F8-E8</f>
        <v>16</v>
      </c>
      <c r="J8" s="35">
        <f t="shared" ref="J8:J10" si="8">IFERROR(IF(I8&gt;0,I8,0),0)</f>
        <v>16</v>
      </c>
      <c r="K8" s="35">
        <f t="shared" ref="K8:K10" si="9">IFERROR(IF(I8&lt;0,I8,0),0)</f>
        <v>0</v>
      </c>
      <c r="L8" s="35">
        <f t="shared" ref="L8:L13" si="10">ROUND((F8/$L$17),0)</f>
        <v>21</v>
      </c>
      <c r="M8" s="36" t="e">
        <f t="shared" ref="M8:M10" si="11">ROUND((N8+R8),0)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ROUND((#REF!-#REF!),0)</f>
        <v>#REF!</v>
      </c>
      <c r="Q8" s="35" t="e">
        <f>ROUND((#REF!-#REF!),0)</f>
        <v>#REF!</v>
      </c>
      <c r="R8" s="35" t="e">
        <f>ROUND((#REF!-F8),0)</f>
        <v>#REF!</v>
      </c>
      <c r="S8" s="35" t="e">
        <f>ROUND((#REF!-#REF!),0)</f>
        <v>#REF!</v>
      </c>
      <c r="T8" s="36" t="e">
        <f t="shared" ref="T8:T12" si="12">U8+Y8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ROUND((P8-#REF!),0)</f>
        <v>#REF!</v>
      </c>
      <c r="X8" s="35" t="e">
        <f>ROUND((Q8-#REF!),0)</f>
        <v>#REF!</v>
      </c>
      <c r="Y8" s="35" t="e">
        <f t="shared" ref="Y8:Y10" si="13">ROUND((R8-L8),0)</f>
        <v>#REF!</v>
      </c>
      <c r="Z8" s="35" t="e">
        <f>ROUND((S8-#REF!),0)</f>
        <v>#REF!</v>
      </c>
      <c r="AA8" s="30">
        <f t="shared" si="4"/>
        <v>96</v>
      </c>
      <c r="AB8" s="31">
        <f t="shared" si="5"/>
        <v>38392169.520000003</v>
      </c>
      <c r="AC8" s="37">
        <f t="shared" ref="AC8:AC13" si="14">IFERROR(ROUND((AA8/L8),1),0)</f>
        <v>4.5999999999999996</v>
      </c>
      <c r="AD8" s="35"/>
      <c r="AE8" s="35"/>
      <c r="AF8" s="35"/>
      <c r="AG8" s="35"/>
      <c r="AH8" s="31">
        <v>-453398.91</v>
      </c>
      <c r="AI8" s="66"/>
      <c r="AJ8" s="30">
        <f t="shared" ref="AJ8:AJ12" si="15">C8+AE8</f>
        <v>224</v>
      </c>
      <c r="AK8" s="90">
        <f>D8+AH8</f>
        <v>56259582.610000007</v>
      </c>
      <c r="AM8" s="87"/>
    </row>
    <row r="9" spans="1:39" ht="65.25" customHeight="1" x14ac:dyDescent="0.25">
      <c r="A9" s="56">
        <v>3</v>
      </c>
      <c r="B9" s="7" t="s">
        <v>13</v>
      </c>
      <c r="C9" s="30">
        <v>65</v>
      </c>
      <c r="D9" s="68">
        <f>'[2]22_СВОД_МО _ПР_'!$AS$71</f>
        <v>6766276.29</v>
      </c>
      <c r="E9" s="32">
        <f t="shared" si="6"/>
        <v>33</v>
      </c>
      <c r="F9" s="33">
        <v>14</v>
      </c>
      <c r="G9" s="90">
        <v>4348061.5199999996</v>
      </c>
      <c r="H9" s="34">
        <f t="shared" si="7"/>
        <v>42.42</v>
      </c>
      <c r="I9" s="35">
        <f t="shared" ref="I9" si="16">F9-E9</f>
        <v>-19</v>
      </c>
      <c r="J9" s="35">
        <f t="shared" si="8"/>
        <v>0</v>
      </c>
      <c r="K9" s="35">
        <f t="shared" si="9"/>
        <v>-19</v>
      </c>
      <c r="L9" s="35">
        <f t="shared" si="10"/>
        <v>2</v>
      </c>
      <c r="M9" s="36" t="e">
        <f t="shared" si="11"/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ROUND((#REF!-#REF!),0)</f>
        <v>#REF!</v>
      </c>
      <c r="Q9" s="35" t="e">
        <f>ROUND((#REF!-#REF!),0)</f>
        <v>#REF!</v>
      </c>
      <c r="R9" s="35" t="e">
        <f>ROUND((#REF!-F9),0)</f>
        <v>#REF!</v>
      </c>
      <c r="S9" s="35" t="e">
        <f>ROUND((#REF!-#REF!),0)</f>
        <v>#REF!</v>
      </c>
      <c r="T9" s="36" t="e">
        <f t="shared" si="12"/>
        <v>#REF!</v>
      </c>
      <c r="U9" s="35" t="e">
        <f>ROUND((N9-#REF!),0)</f>
        <v>#REF!</v>
      </c>
      <c r="V9" s="35" t="e">
        <f>ROUND((O9-#REF!),0)</f>
        <v>#REF!</v>
      </c>
      <c r="W9" s="35" t="e">
        <f>ROUND((P9-#REF!),0)</f>
        <v>#REF!</v>
      </c>
      <c r="X9" s="35" t="e">
        <f>ROUND((Q9-#REF!),0)</f>
        <v>#REF!</v>
      </c>
      <c r="Y9" s="35" t="e">
        <f t="shared" si="13"/>
        <v>#REF!</v>
      </c>
      <c r="Z9" s="35" t="e">
        <f>ROUND((S9-#REF!),0)</f>
        <v>#REF!</v>
      </c>
      <c r="AA9" s="30">
        <f t="shared" si="4"/>
        <v>51</v>
      </c>
      <c r="AB9" s="31">
        <f t="shared" si="5"/>
        <v>2418214.77</v>
      </c>
      <c r="AC9" s="37">
        <f t="shared" si="14"/>
        <v>25.5</v>
      </c>
      <c r="AD9" s="35"/>
      <c r="AE9" s="35"/>
      <c r="AF9" s="35">
        <v>-32</v>
      </c>
      <c r="AG9" s="35"/>
      <c r="AH9" s="31"/>
      <c r="AI9" s="54"/>
      <c r="AJ9" s="30">
        <f t="shared" si="15"/>
        <v>65</v>
      </c>
      <c r="AK9" s="90">
        <f t="shared" ref="AK9:AK10" si="17">D9+AH9</f>
        <v>6766276.29</v>
      </c>
      <c r="AM9" s="87"/>
    </row>
    <row r="10" spans="1:39" ht="191.25" customHeight="1" x14ac:dyDescent="0.25">
      <c r="A10" s="56">
        <v>4</v>
      </c>
      <c r="B10" s="7" t="s">
        <v>15</v>
      </c>
      <c r="C10" s="30">
        <v>187</v>
      </c>
      <c r="D10" s="68">
        <f>'[2]22_СВОД_МО _ПР_'!$AS$93</f>
        <v>19512231.07</v>
      </c>
      <c r="E10" s="32">
        <f t="shared" si="6"/>
        <v>94</v>
      </c>
      <c r="F10" s="33">
        <v>219</v>
      </c>
      <c r="G10" s="88">
        <v>17721020.59</v>
      </c>
      <c r="H10" s="34">
        <f t="shared" si="7"/>
        <v>232.98</v>
      </c>
      <c r="I10" s="35">
        <f>F10-E10</f>
        <v>125</v>
      </c>
      <c r="J10" s="35">
        <f t="shared" si="8"/>
        <v>125</v>
      </c>
      <c r="K10" s="35">
        <f t="shared" si="9"/>
        <v>0</v>
      </c>
      <c r="L10" s="35">
        <f t="shared" si="10"/>
        <v>37</v>
      </c>
      <c r="M10" s="36" t="e">
        <f t="shared" si="11"/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ROUND((#REF!-#REF!),0)</f>
        <v>#REF!</v>
      </c>
      <c r="Q10" s="35" t="e">
        <f>ROUND((#REF!-#REF!),0)</f>
        <v>#REF!</v>
      </c>
      <c r="R10" s="35" t="e">
        <f>ROUND((#REF!-F10),0)</f>
        <v>#REF!</v>
      </c>
      <c r="S10" s="35" t="e">
        <f>ROUND((#REF!-#REF!),0)</f>
        <v>#REF!</v>
      </c>
      <c r="T10" s="36" t="e">
        <f t="shared" si="12"/>
        <v>#REF!</v>
      </c>
      <c r="U10" s="35" t="e">
        <f>ROUND((N10-#REF!),0)</f>
        <v>#REF!</v>
      </c>
      <c r="V10" s="35" t="e">
        <f>ROUND((O10-#REF!),0)</f>
        <v>#REF!</v>
      </c>
      <c r="W10" s="35" t="e">
        <f>ROUND((P10-#REF!),0)</f>
        <v>#REF!</v>
      </c>
      <c r="X10" s="35" t="e">
        <f>ROUND((Q10-#REF!),0)</f>
        <v>#REF!</v>
      </c>
      <c r="Y10" s="35" t="e">
        <f t="shared" si="13"/>
        <v>#REF!</v>
      </c>
      <c r="Z10" s="35" t="e">
        <f>ROUND((S10-#REF!),0)</f>
        <v>#REF!</v>
      </c>
      <c r="AA10" s="30">
        <f t="shared" si="4"/>
        <v>-32</v>
      </c>
      <c r="AB10" s="69">
        <f t="shared" si="5"/>
        <v>1791210.48</v>
      </c>
      <c r="AC10" s="37">
        <f t="shared" si="14"/>
        <v>-0.9</v>
      </c>
      <c r="AD10" s="35">
        <v>270</v>
      </c>
      <c r="AE10" s="35"/>
      <c r="AF10" s="35"/>
      <c r="AG10" s="35">
        <v>32</v>
      </c>
      <c r="AH10" s="31"/>
      <c r="AI10" s="91" t="s">
        <v>49</v>
      </c>
      <c r="AJ10" s="30">
        <f t="shared" si="15"/>
        <v>187</v>
      </c>
      <c r="AK10" s="90">
        <f t="shared" si="17"/>
        <v>19512231.07</v>
      </c>
      <c r="AM10" s="87"/>
    </row>
    <row r="11" spans="1:39" s="55" customFormat="1" ht="56.25" customHeight="1" x14ac:dyDescent="0.2">
      <c r="A11" s="57"/>
      <c r="B11" s="74" t="s">
        <v>16</v>
      </c>
      <c r="C11" s="30">
        <f>SUM(C7:C10)</f>
        <v>624</v>
      </c>
      <c r="D11" s="39">
        <f>SUM(D7:D10)</f>
        <v>95049226.159999996</v>
      </c>
      <c r="E11" s="33">
        <f>SUM(E7:E10)</f>
        <v>313</v>
      </c>
      <c r="F11" s="33">
        <f>SUM(F7:F10)</f>
        <v>465</v>
      </c>
      <c r="G11" s="39">
        <f>SUM(G7:G10)</f>
        <v>52901030.299999997</v>
      </c>
      <c r="H11" s="34">
        <f t="shared" si="7"/>
        <v>148.56</v>
      </c>
      <c r="I11" s="30">
        <f>F11-E11</f>
        <v>152</v>
      </c>
      <c r="J11" s="30">
        <f>SUM(J7:J10)</f>
        <v>171</v>
      </c>
      <c r="K11" s="30">
        <f>SUM(K7:K10)</f>
        <v>-19</v>
      </c>
      <c r="L11" s="30">
        <f t="shared" si="10"/>
        <v>78</v>
      </c>
      <c r="M11" s="30" t="e">
        <f t="shared" ref="M11:AB11" si="18">SUM(M7:M10)</f>
        <v>#REF!</v>
      </c>
      <c r="N11" s="30" t="e">
        <f t="shared" si="18"/>
        <v>#REF!</v>
      </c>
      <c r="O11" s="30" t="e">
        <f t="shared" si="18"/>
        <v>#REF!</v>
      </c>
      <c r="P11" s="30" t="e">
        <f t="shared" si="18"/>
        <v>#REF!</v>
      </c>
      <c r="Q11" s="30" t="e">
        <f t="shared" si="18"/>
        <v>#REF!</v>
      </c>
      <c r="R11" s="30" t="e">
        <f t="shared" si="18"/>
        <v>#REF!</v>
      </c>
      <c r="S11" s="30" t="e">
        <f t="shared" si="18"/>
        <v>#REF!</v>
      </c>
      <c r="T11" s="30" t="e">
        <f t="shared" si="18"/>
        <v>#REF!</v>
      </c>
      <c r="U11" s="30" t="e">
        <f t="shared" si="18"/>
        <v>#REF!</v>
      </c>
      <c r="V11" s="30" t="e">
        <f t="shared" si="18"/>
        <v>#REF!</v>
      </c>
      <c r="W11" s="30" t="e">
        <f t="shared" si="18"/>
        <v>#REF!</v>
      </c>
      <c r="X11" s="30" t="e">
        <f t="shared" si="18"/>
        <v>#REF!</v>
      </c>
      <c r="Y11" s="30" t="e">
        <f t="shared" si="18"/>
        <v>#REF!</v>
      </c>
      <c r="Z11" s="30" t="e">
        <f t="shared" si="18"/>
        <v>#REF!</v>
      </c>
      <c r="AA11" s="30">
        <f t="shared" si="18"/>
        <v>159</v>
      </c>
      <c r="AB11" s="39">
        <f t="shared" si="18"/>
        <v>42148195.860000007</v>
      </c>
      <c r="AC11" s="39">
        <f t="shared" si="14"/>
        <v>2</v>
      </c>
      <c r="AD11" s="30">
        <f>SUM(AD7:AD10)</f>
        <v>270</v>
      </c>
      <c r="AE11" s="30">
        <f>SUM(AE7:AE10)</f>
        <v>0</v>
      </c>
      <c r="AF11" s="30">
        <f>SUM(AF7:AF10)</f>
        <v>-32</v>
      </c>
      <c r="AG11" s="30">
        <f>SUM(AG7:AG10)</f>
        <v>32</v>
      </c>
      <c r="AH11" s="39">
        <f>SUM(AH7:AH10)</f>
        <v>0</v>
      </c>
      <c r="AI11" s="52"/>
      <c r="AJ11" s="30">
        <f>SUM(AJ7:AJ10)</f>
        <v>624</v>
      </c>
      <c r="AK11" s="39">
        <f>SUM(AK7:AK10)</f>
        <v>95049226.160000026</v>
      </c>
      <c r="AM11" s="87"/>
    </row>
    <row r="12" spans="1:39" s="55" customFormat="1" ht="144.75" customHeight="1" x14ac:dyDescent="0.2">
      <c r="A12" s="56">
        <v>5</v>
      </c>
      <c r="B12" s="24" t="s">
        <v>17</v>
      </c>
      <c r="C12" s="40">
        <v>73</v>
      </c>
      <c r="D12" s="31">
        <f>'[2]22_СВОД_МО _ПР_'!$AS$110</f>
        <v>14600057.09</v>
      </c>
      <c r="E12" s="92">
        <f>ROUND(C12/12*6,0)</f>
        <v>37</v>
      </c>
      <c r="F12" s="33">
        <v>27</v>
      </c>
      <c r="G12" s="31">
        <v>2577900</v>
      </c>
      <c r="H12" s="43">
        <f>IFERROR(ROUND(F12/E12*100,2),0)</f>
        <v>72.97</v>
      </c>
      <c r="I12" s="44">
        <f>F12-E12</f>
        <v>-10</v>
      </c>
      <c r="J12" s="44">
        <f>IFERROR(IF(I12&gt;0,I12,0),0)</f>
        <v>0</v>
      </c>
      <c r="K12" s="44">
        <f>IFERROR(IF(I12&lt;0,I12,0),0)</f>
        <v>-10</v>
      </c>
      <c r="L12" s="45">
        <f t="shared" si="10"/>
        <v>5</v>
      </c>
      <c r="M12" s="46" t="e">
        <f>ROUND((N12+R12),0)</f>
        <v>#REF!</v>
      </c>
      <c r="N12" s="44" t="e">
        <f>ROUND((#REF!-#REF!),0)</f>
        <v>#REF!</v>
      </c>
      <c r="O12" s="44" t="e">
        <f>ROUND((#REF!-#REF!),0)</f>
        <v>#REF!</v>
      </c>
      <c r="P12" s="44" t="e">
        <f>ROUND((#REF!-#REF!),0)</f>
        <v>#REF!</v>
      </c>
      <c r="Q12" s="44" t="e">
        <f>ROUND((#REF!-#REF!),0)</f>
        <v>#REF!</v>
      </c>
      <c r="R12" s="44" t="e">
        <f>ROUND((#REF!-F12),0)</f>
        <v>#REF!</v>
      </c>
      <c r="S12" s="44" t="e">
        <f>ROUND((#REF!-#REF!),0)</f>
        <v>#REF!</v>
      </c>
      <c r="T12" s="46" t="e">
        <f t="shared" si="12"/>
        <v>#REF!</v>
      </c>
      <c r="U12" s="45" t="e">
        <f>ROUND((N12-#REF!),0)</f>
        <v>#REF!</v>
      </c>
      <c r="V12" s="45" t="e">
        <f>ROUND((O12-#REF!),0)</f>
        <v>#REF!</v>
      </c>
      <c r="W12" s="45" t="e">
        <f>ROUND((P12-#REF!),0)</f>
        <v>#REF!</v>
      </c>
      <c r="X12" s="45" t="e">
        <f>ROUND((Q12-#REF!),0)</f>
        <v>#REF!</v>
      </c>
      <c r="Y12" s="45" t="e">
        <f>ROUND((R12-L12),0)</f>
        <v>#REF!</v>
      </c>
      <c r="Z12" s="45" t="e">
        <f>ROUND((S12-#REF!),0)</f>
        <v>#REF!</v>
      </c>
      <c r="AA12" s="47">
        <f>ROUND((C12-F12),0)</f>
        <v>46</v>
      </c>
      <c r="AB12" s="31">
        <f>ROUND((D12-G12),2)</f>
        <v>12022157.09</v>
      </c>
      <c r="AC12" s="48">
        <f>IFERROR(ROUND((AA12/L12),1),0)</f>
        <v>9.1999999999999993</v>
      </c>
      <c r="AD12" s="44"/>
      <c r="AE12" s="35">
        <f t="shared" ref="AE12" si="19">AF12+AG12</f>
        <v>0</v>
      </c>
      <c r="AF12" s="44"/>
      <c r="AG12" s="44"/>
      <c r="AH12" s="31">
        <f>-AH11</f>
        <v>0</v>
      </c>
      <c r="AI12" s="91"/>
      <c r="AJ12" s="30">
        <f t="shared" si="15"/>
        <v>73</v>
      </c>
      <c r="AK12" s="90">
        <f>D12+AH12</f>
        <v>14600057.09</v>
      </c>
      <c r="AM12" s="87"/>
    </row>
    <row r="13" spans="1:39" s="55" customFormat="1" ht="39.75" customHeight="1" x14ac:dyDescent="0.2">
      <c r="A13" s="58"/>
      <c r="B13" s="74" t="s">
        <v>18</v>
      </c>
      <c r="C13" s="49">
        <f>C11+C12</f>
        <v>697</v>
      </c>
      <c r="D13" s="39">
        <f>SUM(D11:D12)</f>
        <v>109649283.25</v>
      </c>
      <c r="E13" s="50">
        <f t="shared" ref="E13" si="20">E11+E12</f>
        <v>350</v>
      </c>
      <c r="F13" s="50">
        <f>F12+F11</f>
        <v>492</v>
      </c>
      <c r="G13" s="51">
        <f t="shared" ref="G13" si="21">G11+G12</f>
        <v>55478930.299999997</v>
      </c>
      <c r="H13" s="52">
        <f>IFERROR(ROUND(F13/E13*100,2),0)</f>
        <v>140.57</v>
      </c>
      <c r="I13" s="49">
        <f>F13-E13</f>
        <v>142</v>
      </c>
      <c r="J13" s="49">
        <f>J11+J12</f>
        <v>171</v>
      </c>
      <c r="K13" s="49">
        <f>K11+K12</f>
        <v>-29</v>
      </c>
      <c r="L13" s="30">
        <f t="shared" si="10"/>
        <v>82</v>
      </c>
      <c r="M13" s="49" t="e">
        <f t="shared" ref="M13:Z13" si="22">M11+M12</f>
        <v>#REF!</v>
      </c>
      <c r="N13" s="49" t="e">
        <f t="shared" si="22"/>
        <v>#REF!</v>
      </c>
      <c r="O13" s="49" t="e">
        <f t="shared" si="22"/>
        <v>#REF!</v>
      </c>
      <c r="P13" s="49" t="e">
        <f t="shared" si="22"/>
        <v>#REF!</v>
      </c>
      <c r="Q13" s="49" t="e">
        <f t="shared" si="22"/>
        <v>#REF!</v>
      </c>
      <c r="R13" s="49" t="e">
        <f t="shared" si="22"/>
        <v>#REF!</v>
      </c>
      <c r="S13" s="49" t="e">
        <f t="shared" si="22"/>
        <v>#REF!</v>
      </c>
      <c r="T13" s="49" t="e">
        <f t="shared" si="22"/>
        <v>#REF!</v>
      </c>
      <c r="U13" s="49" t="e">
        <f t="shared" si="22"/>
        <v>#REF!</v>
      </c>
      <c r="V13" s="49" t="e">
        <f t="shared" si="22"/>
        <v>#REF!</v>
      </c>
      <c r="W13" s="49" t="e">
        <f t="shared" si="22"/>
        <v>#REF!</v>
      </c>
      <c r="X13" s="49" t="e">
        <f t="shared" si="22"/>
        <v>#REF!</v>
      </c>
      <c r="Y13" s="49" t="e">
        <f t="shared" si="22"/>
        <v>#REF!</v>
      </c>
      <c r="Z13" s="49" t="e">
        <f t="shared" si="22"/>
        <v>#REF!</v>
      </c>
      <c r="AA13" s="49">
        <f>AA11+AA12</f>
        <v>205</v>
      </c>
      <c r="AB13" s="51">
        <f>AB11+AB12</f>
        <v>54170352.950000003</v>
      </c>
      <c r="AC13" s="53">
        <f t="shared" si="14"/>
        <v>2.5</v>
      </c>
      <c r="AD13" s="49">
        <f>SUM(AD11:AD12)</f>
        <v>270</v>
      </c>
      <c r="AE13" s="49">
        <f>SUM(AE11:AE12)</f>
        <v>0</v>
      </c>
      <c r="AF13" s="49">
        <f t="shared" ref="AF13:AG13" si="23">SUM(AF11:AF12)</f>
        <v>-32</v>
      </c>
      <c r="AG13" s="49">
        <f t="shared" si="23"/>
        <v>32</v>
      </c>
      <c r="AH13" s="39">
        <f>SUM(AH11:AH12)</f>
        <v>0</v>
      </c>
      <c r="AI13" s="52"/>
      <c r="AJ13" s="49">
        <f>AJ11+AJ12</f>
        <v>697</v>
      </c>
      <c r="AK13" s="39">
        <f t="shared" ref="AK13:AK15" si="24">D13+AH13</f>
        <v>109649283.25</v>
      </c>
      <c r="AM13" s="87"/>
    </row>
    <row r="14" spans="1:39" s="77" customFormat="1" ht="44.25" hidden="1" customHeight="1" x14ac:dyDescent="0.2">
      <c r="A14" s="59"/>
      <c r="B14" s="59" t="s">
        <v>26</v>
      </c>
      <c r="C14" s="59"/>
      <c r="D14" s="31"/>
      <c r="E14" s="59"/>
      <c r="F14" s="59"/>
      <c r="G14" s="75"/>
      <c r="H14" s="59"/>
      <c r="I14" s="59"/>
      <c r="J14" s="59"/>
      <c r="K14" s="76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6"/>
      <c r="AB14" s="31">
        <f>ROUND((D14-G14),2)</f>
        <v>0</v>
      </c>
      <c r="AC14" s="78"/>
      <c r="AD14" s="59"/>
      <c r="AE14" s="79"/>
      <c r="AF14" s="79"/>
      <c r="AG14" s="79"/>
      <c r="AH14" s="31">
        <f>-AB14</f>
        <v>0</v>
      </c>
      <c r="AI14" s="59"/>
      <c r="AJ14" s="39">
        <f>C14+AE14</f>
        <v>0</v>
      </c>
      <c r="AK14" s="90">
        <f t="shared" si="24"/>
        <v>0</v>
      </c>
    </row>
    <row r="15" spans="1:39" s="77" customFormat="1" ht="41.25" hidden="1" customHeight="1" x14ac:dyDescent="0.2">
      <c r="A15" s="60"/>
      <c r="B15" s="60" t="s">
        <v>18</v>
      </c>
      <c r="C15" s="80">
        <f>C13</f>
        <v>697</v>
      </c>
      <c r="D15" s="39">
        <f>SUM(D13:D14)</f>
        <v>109649283.25</v>
      </c>
      <c r="E15" s="80">
        <f t="shared" ref="E15:AA15" si="25">SUM(E13:E14)</f>
        <v>350</v>
      </c>
      <c r="F15" s="80">
        <f t="shared" si="25"/>
        <v>492</v>
      </c>
      <c r="G15" s="51">
        <f t="shared" si="25"/>
        <v>55478930.299999997</v>
      </c>
      <c r="H15" s="81">
        <f t="shared" si="25"/>
        <v>140.57</v>
      </c>
      <c r="I15" s="81">
        <f t="shared" si="25"/>
        <v>142</v>
      </c>
      <c r="J15" s="81">
        <f t="shared" si="25"/>
        <v>171</v>
      </c>
      <c r="K15" s="81">
        <f t="shared" si="25"/>
        <v>-29</v>
      </c>
      <c r="L15" s="80">
        <f>ROUND((F15/$L$17),0)</f>
        <v>82</v>
      </c>
      <c r="M15" s="80" t="e">
        <f t="shared" si="25"/>
        <v>#REF!</v>
      </c>
      <c r="N15" s="80" t="e">
        <f t="shared" si="25"/>
        <v>#REF!</v>
      </c>
      <c r="O15" s="80" t="e">
        <f t="shared" si="25"/>
        <v>#REF!</v>
      </c>
      <c r="P15" s="80" t="e">
        <f t="shared" si="25"/>
        <v>#REF!</v>
      </c>
      <c r="Q15" s="80" t="e">
        <f t="shared" si="25"/>
        <v>#REF!</v>
      </c>
      <c r="R15" s="80" t="e">
        <f t="shared" si="25"/>
        <v>#REF!</v>
      </c>
      <c r="S15" s="80" t="e">
        <f t="shared" si="25"/>
        <v>#REF!</v>
      </c>
      <c r="T15" s="80" t="e">
        <f t="shared" si="25"/>
        <v>#REF!</v>
      </c>
      <c r="U15" s="80" t="e">
        <f t="shared" si="25"/>
        <v>#REF!</v>
      </c>
      <c r="V15" s="80" t="e">
        <f t="shared" si="25"/>
        <v>#REF!</v>
      </c>
      <c r="W15" s="80" t="e">
        <f t="shared" si="25"/>
        <v>#REF!</v>
      </c>
      <c r="X15" s="80" t="e">
        <f t="shared" si="25"/>
        <v>#REF!</v>
      </c>
      <c r="Y15" s="80" t="e">
        <f t="shared" si="25"/>
        <v>#REF!</v>
      </c>
      <c r="Z15" s="80" t="e">
        <f t="shared" si="25"/>
        <v>#REF!</v>
      </c>
      <c r="AA15" s="82">
        <f t="shared" si="25"/>
        <v>205</v>
      </c>
      <c r="AB15" s="73">
        <f>AB13+AB14</f>
        <v>54170352.950000003</v>
      </c>
      <c r="AC15" s="83">
        <f>AA15/L15</f>
        <v>2.5</v>
      </c>
      <c r="AD15" s="81">
        <f t="shared" ref="AD15:AG15" si="26">SUM(AD13:AD14)</f>
        <v>270</v>
      </c>
      <c r="AE15" s="81">
        <f t="shared" si="26"/>
        <v>0</v>
      </c>
      <c r="AF15" s="81">
        <f t="shared" si="26"/>
        <v>-32</v>
      </c>
      <c r="AG15" s="81">
        <f t="shared" si="26"/>
        <v>32</v>
      </c>
      <c r="AH15" s="39">
        <f>SUM(AH13:AH14)</f>
        <v>0</v>
      </c>
      <c r="AI15" s="81"/>
      <c r="AJ15" s="80">
        <f>SUM(AJ13:AJ14)</f>
        <v>697</v>
      </c>
      <c r="AK15" s="90">
        <f t="shared" si="24"/>
        <v>109649283.25</v>
      </c>
    </row>
    <row r="16" spans="1:39" s="55" customFormat="1" x14ac:dyDescent="0.2">
      <c r="C16" s="84"/>
      <c r="D16" s="84">
        <f>D13-'[3]22_СВОД_МО _ПР_'!$AS$111</f>
        <v>0</v>
      </c>
      <c r="E16" s="84"/>
      <c r="F16" s="85"/>
      <c r="G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I16" s="87"/>
      <c r="AJ16" s="85"/>
      <c r="AK16" s="85"/>
    </row>
    <row r="17" spans="2:37" x14ac:dyDescent="0.3">
      <c r="C17" s="3"/>
      <c r="D17" s="3"/>
      <c r="E17" s="3"/>
      <c r="G17" s="89">
        <f>ROUND(G13/F13,2)</f>
        <v>112762.05</v>
      </c>
      <c r="L17" s="23">
        <v>6</v>
      </c>
      <c r="AB17" s="70"/>
      <c r="AK17" s="70"/>
    </row>
    <row r="18" spans="2:37" x14ac:dyDescent="0.3">
      <c r="B18" s="3"/>
      <c r="C18" s="3"/>
      <c r="D18" s="89"/>
      <c r="E18" s="3"/>
      <c r="F18" s="3"/>
      <c r="G18" s="89">
        <f>ROUND(G13/7*12,2)</f>
        <v>95106737.659999996</v>
      </c>
      <c r="H18" s="8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3"/>
      <c r="G19" s="89"/>
      <c r="H19" s="9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89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4"/>
      <c r="G23" s="89"/>
      <c r="H23" s="89"/>
      <c r="I23" s="8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93"/>
      <c r="G24" s="8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  <row r="33" spans="2:37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J33" s="3"/>
      <c r="AK33" s="3"/>
    </row>
  </sheetData>
  <mergeCells count="21">
    <mergeCell ref="AA3:AB4"/>
    <mergeCell ref="T3:Z5"/>
    <mergeCell ref="AC3:AC5"/>
    <mergeCell ref="AD3:AD5"/>
    <mergeCell ref="AH3:AH5"/>
    <mergeCell ref="AJ3:AK4"/>
    <mergeCell ref="B2:AG2"/>
    <mergeCell ref="A3:A5"/>
    <mergeCell ref="B3:B5"/>
    <mergeCell ref="C3:D4"/>
    <mergeCell ref="E3:E5"/>
    <mergeCell ref="F3:G4"/>
    <mergeCell ref="H3:H5"/>
    <mergeCell ref="I3:K3"/>
    <mergeCell ref="L3:L5"/>
    <mergeCell ref="M3:S5"/>
    <mergeCell ref="AI3:AI5"/>
    <mergeCell ref="I4:I5"/>
    <mergeCell ref="J4:J5"/>
    <mergeCell ref="K4:K5"/>
    <mergeCell ref="AE3:AG4"/>
  </mergeCells>
  <conditionalFormatting sqref="C12:C13 H12:S12 AB7:AH7 E13:AA13 E12 C7:S7 C8:C9 AA7:AA12 AH8:AH15 C10:D10 C11:Z11 AB8:AG13 AJ7:AK11 AJ12:AJ13 E8:Z10">
    <cfRule type="cellIs" dxfId="18" priority="25" operator="lessThan">
      <formula>0</formula>
    </cfRule>
  </conditionalFormatting>
  <conditionalFormatting sqref="T12:Z12 T7:Z7">
    <cfRule type="cellIs" dxfId="17" priority="24" operator="lessThan">
      <formula>0</formula>
    </cfRule>
  </conditionalFormatting>
  <conditionalFormatting sqref="D12">
    <cfRule type="cellIs" dxfId="16" priority="15" operator="lessThan">
      <formula>0</formula>
    </cfRule>
  </conditionalFormatting>
  <conditionalFormatting sqref="D13">
    <cfRule type="cellIs" dxfId="15" priority="14" operator="lessThan">
      <formula>0</formula>
    </cfRule>
  </conditionalFormatting>
  <conditionalFormatting sqref="G12">
    <cfRule type="cellIs" dxfId="14" priority="13" operator="lessThan">
      <formula>0</formula>
    </cfRule>
  </conditionalFormatting>
  <conditionalFormatting sqref="F12">
    <cfRule type="cellIs" dxfId="13" priority="12" operator="lessThan">
      <formula>0</formula>
    </cfRule>
  </conditionalFormatting>
  <conditionalFormatting sqref="D8:D9">
    <cfRule type="cellIs" dxfId="12" priority="11" operator="lessThan">
      <formula>0</formula>
    </cfRule>
  </conditionalFormatting>
  <conditionalFormatting sqref="D14">
    <cfRule type="cellIs" dxfId="11" priority="9" operator="lessThan">
      <formula>0</formula>
    </cfRule>
  </conditionalFormatting>
  <conditionalFormatting sqref="D15">
    <cfRule type="cellIs" dxfId="10" priority="8" operator="lessThan">
      <formula>0</formula>
    </cfRule>
  </conditionalFormatting>
  <conditionalFormatting sqref="AB14:AB15">
    <cfRule type="cellIs" dxfId="9" priority="7" operator="lessThan">
      <formula>0</formula>
    </cfRule>
  </conditionalFormatting>
  <conditionalFormatting sqref="AJ14">
    <cfRule type="cellIs" dxfId="8" priority="4" operator="lessThan">
      <formula>0</formula>
    </cfRule>
  </conditionalFormatting>
  <conditionalFormatting sqref="G15">
    <cfRule type="cellIs" dxfId="7" priority="3" operator="lessThan">
      <formula>0</formula>
    </cfRule>
  </conditionalFormatting>
  <conditionalFormatting sqref="AK12 AK14:AK15">
    <cfRule type="cellIs" dxfId="6" priority="2" operator="lessThan">
      <formula>0</formula>
    </cfRule>
  </conditionalFormatting>
  <conditionalFormatting sqref="AK13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99" t="s">
        <v>32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61"/>
    </row>
    <row r="3" spans="1:43" s="4" customFormat="1" ht="102" customHeight="1" x14ac:dyDescent="0.2">
      <c r="A3" s="100" t="s">
        <v>0</v>
      </c>
      <c r="B3" s="100" t="s">
        <v>1</v>
      </c>
      <c r="C3" s="109" t="s">
        <v>41</v>
      </c>
      <c r="D3" s="105" t="s">
        <v>37</v>
      </c>
      <c r="E3" s="109" t="s">
        <v>38</v>
      </c>
      <c r="F3" s="105" t="s">
        <v>39</v>
      </c>
      <c r="G3" s="112" t="s">
        <v>19</v>
      </c>
      <c r="H3" s="113"/>
      <c r="I3" s="114"/>
      <c r="J3" s="115" t="s">
        <v>40</v>
      </c>
      <c r="K3" s="115" t="s">
        <v>2</v>
      </c>
      <c r="L3" s="115"/>
      <c r="M3" s="115"/>
      <c r="N3" s="115"/>
      <c r="O3" s="115"/>
      <c r="P3" s="115"/>
      <c r="Q3" s="115"/>
      <c r="R3" s="115" t="s">
        <v>3</v>
      </c>
      <c r="S3" s="115"/>
      <c r="T3" s="115"/>
      <c r="U3" s="115"/>
      <c r="V3" s="115"/>
      <c r="W3" s="115"/>
      <c r="X3" s="115"/>
      <c r="Y3" s="109" t="s">
        <v>30</v>
      </c>
      <c r="Z3" s="115" t="s">
        <v>34</v>
      </c>
      <c r="AA3" s="116" t="s">
        <v>4</v>
      </c>
      <c r="AB3" s="95" t="s">
        <v>5</v>
      </c>
      <c r="AC3" s="125"/>
      <c r="AD3" s="125"/>
      <c r="AE3" s="108" t="s">
        <v>29</v>
      </c>
      <c r="AF3" s="115" t="s">
        <v>21</v>
      </c>
      <c r="AG3" s="116" t="s">
        <v>31</v>
      </c>
    </row>
    <row r="4" spans="1:43" s="4" customFormat="1" ht="58.5" customHeight="1" x14ac:dyDescent="0.2">
      <c r="A4" s="101"/>
      <c r="B4" s="101"/>
      <c r="C4" s="110"/>
      <c r="D4" s="106"/>
      <c r="E4" s="110"/>
      <c r="F4" s="106"/>
      <c r="G4" s="116" t="s">
        <v>6</v>
      </c>
      <c r="H4" s="116" t="s">
        <v>27</v>
      </c>
      <c r="I4" s="118" t="s">
        <v>7</v>
      </c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0"/>
      <c r="Z4" s="115"/>
      <c r="AA4" s="116"/>
      <c r="AB4" s="97"/>
      <c r="AC4" s="126"/>
      <c r="AD4" s="126"/>
      <c r="AE4" s="108"/>
      <c r="AF4" s="115"/>
      <c r="AG4" s="116"/>
    </row>
    <row r="5" spans="1:43" s="4" customFormat="1" ht="179.25" customHeight="1" x14ac:dyDescent="0.2">
      <c r="A5" s="101"/>
      <c r="B5" s="101"/>
      <c r="C5" s="111"/>
      <c r="D5" s="107"/>
      <c r="E5" s="111"/>
      <c r="F5" s="107"/>
      <c r="G5" s="117"/>
      <c r="H5" s="117"/>
      <c r="I5" s="119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1"/>
      <c r="Z5" s="115"/>
      <c r="AA5" s="116"/>
      <c r="AB5" s="65" t="s">
        <v>20</v>
      </c>
      <c r="AC5" s="28" t="s">
        <v>23</v>
      </c>
      <c r="AD5" s="28" t="s">
        <v>22</v>
      </c>
      <c r="AE5" s="108"/>
      <c r="AF5" s="115"/>
      <c r="AG5" s="116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[4]V_МО_21!$DN$17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[4]V_МО_21!$DN$63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[4]V_МО_21!$DN$74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[4]V_МО_21!$DN$75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[4]V_МО_21!$DN$101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[4]V_МО_21!$DN$102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[4]V_МО_21!$DN$107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  <mergeCell ref="R3:X5"/>
    <mergeCell ref="Z3:Z5"/>
    <mergeCell ref="AA3:AA5"/>
    <mergeCell ref="AB3:AD4"/>
    <mergeCell ref="AE3:AE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_ЭКО</vt:lpstr>
      <vt:lpstr>ДС11мес_ЭКО</vt:lpstr>
      <vt:lpstr>_ЭКО!Область_печати</vt:lpstr>
      <vt:lpstr>ДС11мес_ЭКО!Область_печати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2023-07-06T09:21:53Z</cp:lastPrinted>
  <dcterms:created xsi:type="dcterms:W3CDTF">2021-03-03T06:16:19Z</dcterms:created>
  <dcterms:modified xsi:type="dcterms:W3CDTF">2023-07-17T08:17:35Z</dcterms:modified>
</cp:coreProperties>
</file>